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入库表" sheetId="3" r:id="rId1"/>
  </sheets>
  <definedNames>
    <definedName name="_xlnm._FilterDatabase" localSheetId="0" hidden="1">入库表!$A$1:$Z$79</definedName>
    <definedName name="_xlnm.Print_Titles" localSheetId="0">入库表!$1:$3</definedName>
    <definedName name="_xlnm.Print_Area" localSheetId="0">入库表!$A$1:$Y$84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<sst xmlns="http://schemas.openxmlformats.org/spreadsheetml/2006/main" count="48" uniqueCount="44">
  <si>
    <t>盈江县2024年财政衔接推进乡村振兴补助资金项目计划安排表</t>
  </si>
  <si>
    <r>
      <rPr>
        <sz val="16"/>
        <color theme="1"/>
        <rFont val="方正黑体_GBK"/>
        <charset val="134"/>
      </rPr>
      <t>序号</t>
    </r>
  </si>
  <si>
    <r>
      <rPr>
        <sz val="16"/>
        <color theme="1"/>
        <rFont val="方正黑体_GBK"/>
        <charset val="134"/>
      </rPr>
      <t>项目类型</t>
    </r>
  </si>
  <si>
    <r>
      <rPr>
        <sz val="16"/>
        <color theme="1"/>
        <rFont val="方正黑体_GBK"/>
        <charset val="134"/>
      </rPr>
      <t>二级项目类型</t>
    </r>
  </si>
  <si>
    <r>
      <rPr>
        <sz val="16"/>
        <color theme="1"/>
        <rFont val="方正黑体_GBK"/>
        <charset val="134"/>
      </rPr>
      <t>项目子类型</t>
    </r>
  </si>
  <si>
    <r>
      <rPr>
        <sz val="16"/>
        <color theme="1"/>
        <rFont val="方正黑体_GBK"/>
        <charset val="134"/>
      </rPr>
      <t>项目名称</t>
    </r>
  </si>
  <si>
    <r>
      <rPr>
        <sz val="16"/>
        <color theme="1"/>
        <rFont val="方正黑体_GBK"/>
        <charset val="134"/>
      </rPr>
      <t>项目地点</t>
    </r>
  </si>
  <si>
    <r>
      <rPr>
        <sz val="16"/>
        <color theme="1"/>
        <rFont val="方正黑体_GBK"/>
        <charset val="134"/>
      </rPr>
      <t>项目投资概算</t>
    </r>
  </si>
  <si>
    <r>
      <rPr>
        <sz val="16"/>
        <color theme="1"/>
        <rFont val="方正黑体_GBK"/>
        <charset val="134"/>
      </rPr>
      <t>项目摘要</t>
    </r>
  </si>
  <si>
    <r>
      <rPr>
        <sz val="16"/>
        <color theme="1"/>
        <rFont val="方正黑体_GBK"/>
        <charset val="134"/>
      </rPr>
      <t>项目绩效目标（总体目标）</t>
    </r>
  </si>
  <si>
    <r>
      <rPr>
        <sz val="16"/>
        <color theme="1"/>
        <rFont val="方正黑体_GBK"/>
        <charset val="134"/>
      </rPr>
      <t>规划年度</t>
    </r>
  </si>
  <si>
    <r>
      <rPr>
        <sz val="16"/>
        <color theme="1"/>
        <rFont val="方正黑体_GBK"/>
        <charset val="134"/>
      </rPr>
      <t>年度资金总额（计划）</t>
    </r>
  </si>
  <si>
    <r>
      <rPr>
        <sz val="16"/>
        <color theme="1"/>
        <rFont val="方正黑体_GBK"/>
        <charset val="134"/>
      </rPr>
      <t>联农带农机制</t>
    </r>
  </si>
  <si>
    <r>
      <rPr>
        <sz val="16"/>
        <color theme="1"/>
        <rFont val="方正黑体_GBK"/>
        <charset val="134"/>
      </rPr>
      <t>预计受益人数</t>
    </r>
  </si>
  <si>
    <r>
      <rPr>
        <sz val="16"/>
        <color theme="1"/>
        <rFont val="方正黑体_GBK"/>
        <charset val="134"/>
      </rPr>
      <t>是否到户项目</t>
    </r>
  </si>
  <si>
    <r>
      <rPr>
        <sz val="16"/>
        <color theme="1"/>
        <rFont val="方正黑体_GBK"/>
        <charset val="134"/>
      </rPr>
      <t>是否易地搬迁后扶项目</t>
    </r>
  </si>
  <si>
    <r>
      <rPr>
        <sz val="16"/>
        <color theme="1"/>
        <rFont val="方正黑体_GBK"/>
        <charset val="134"/>
      </rPr>
      <t>是否劳动密集型产业</t>
    </r>
  </si>
  <si>
    <r>
      <rPr>
        <sz val="16"/>
        <color theme="1"/>
        <rFont val="方正黑体_GBK"/>
        <charset val="134"/>
      </rPr>
      <t>项目负责人</t>
    </r>
  </si>
  <si>
    <r>
      <rPr>
        <sz val="16"/>
        <color theme="1"/>
        <rFont val="方正黑体_GBK"/>
        <charset val="134"/>
      </rPr>
      <t>联系电话</t>
    </r>
  </si>
  <si>
    <r>
      <rPr>
        <sz val="16"/>
        <color theme="1"/>
        <rFont val="方正黑体_GBK"/>
        <charset val="134"/>
      </rPr>
      <t>项目申报部门</t>
    </r>
  </si>
  <si>
    <r>
      <rPr>
        <sz val="16"/>
        <color theme="1"/>
        <rFont val="方正黑体_GBK"/>
        <charset val="134"/>
      </rPr>
      <t>是否纳入年度实施计划</t>
    </r>
  </si>
  <si>
    <r>
      <rPr>
        <sz val="16"/>
        <color theme="1"/>
        <rFont val="方正黑体_GBK"/>
        <charset val="134"/>
      </rPr>
      <t>是否幸福村</t>
    </r>
  </si>
  <si>
    <r>
      <rPr>
        <sz val="16"/>
        <color theme="1"/>
        <rFont val="方正黑体_GBK"/>
        <charset val="134"/>
      </rPr>
      <t>是否村集体</t>
    </r>
  </si>
  <si>
    <r>
      <rPr>
        <sz val="16"/>
        <color theme="1"/>
        <rFont val="方正黑体_GBK"/>
        <charset val="134"/>
      </rPr>
      <t>备注</t>
    </r>
  </si>
  <si>
    <r>
      <rPr>
        <sz val="16"/>
        <color theme="1"/>
        <rFont val="方正黑体_GBK"/>
        <charset val="134"/>
      </rPr>
      <t>乡镇</t>
    </r>
  </si>
  <si>
    <r>
      <rPr>
        <sz val="16"/>
        <color theme="1"/>
        <rFont val="方正黑体_GBK"/>
        <charset val="134"/>
      </rPr>
      <t>村</t>
    </r>
  </si>
  <si>
    <r>
      <rPr>
        <sz val="16"/>
        <color theme="1"/>
        <rFont val="方正黑体_GBK"/>
        <charset val="134"/>
      </rPr>
      <t>财政衔接资金</t>
    </r>
  </si>
  <si>
    <r>
      <rPr>
        <sz val="16"/>
        <color theme="1"/>
        <rFont val="方正黑体_GBK"/>
        <charset val="134"/>
      </rPr>
      <t>其他资金</t>
    </r>
  </si>
  <si>
    <r>
      <rPr>
        <b/>
        <sz val="16"/>
        <color theme="1"/>
        <rFont val="宋体"/>
        <charset val="134"/>
      </rPr>
      <t>合计</t>
    </r>
  </si>
  <si>
    <r>
      <rPr>
        <b/>
        <sz val="18"/>
        <rFont val="宋体"/>
        <charset val="134"/>
      </rPr>
      <t>一、产业项目</t>
    </r>
  </si>
  <si>
    <t>产业发展</t>
  </si>
  <si>
    <t>生产项目</t>
  </si>
  <si>
    <t>加工业</t>
  </si>
  <si>
    <t>盈江县育苗科研基地建设项目（弄璋镇飞勐村等13个村集体经济建设项目）</t>
  </si>
  <si>
    <t>弄璋镇</t>
  </si>
  <si>
    <t>飞勐村</t>
  </si>
  <si>
    <t>新建高标准智能连栋温室（8栋），一层钢结构，建筑面积26000平方米，资金320万元；新建育苗生产车间、育苗物资仓库、高标准智能温室中控室等附属配套设施246.943万元、采购育苗流水生产线配套设备56.557万元。</t>
  </si>
  <si>
    <r>
      <t>1.</t>
    </r>
    <r>
      <rPr>
        <sz val="14"/>
        <rFont val="宋体"/>
        <charset val="134"/>
      </rPr>
      <t>采取向社会招租的方式租赁，目前与盈江鑫象农业开发有限公司达成合作意向。盈江鑫象农业开发有限公司是</t>
    </r>
    <r>
      <rPr>
        <sz val="14"/>
        <rFont val="Times New Roman"/>
        <charset val="134"/>
      </rPr>
      <t>2023</t>
    </r>
    <r>
      <rPr>
        <sz val="14"/>
        <rFont val="宋体"/>
        <charset val="134"/>
      </rPr>
      <t>年初弄璋镇</t>
    </r>
    <r>
      <rPr>
        <sz val="14"/>
        <rFont val="Times New Roman"/>
        <charset val="134"/>
      </rPr>
      <t>15</t>
    </r>
    <r>
      <rPr>
        <sz val="14"/>
        <rFont val="宋体"/>
        <charset val="134"/>
      </rPr>
      <t>个村集体抱团成立的村集体公司，主要业务有农产品种养殖、育苗，发展订单农业，推广特色农产品。</t>
    </r>
    <r>
      <rPr>
        <sz val="14"/>
        <rFont val="Times New Roman"/>
        <charset val="134"/>
      </rPr>
      <t>2.</t>
    </r>
    <r>
      <rPr>
        <sz val="14"/>
        <rFont val="宋体"/>
        <charset val="134"/>
      </rPr>
      <t>经营方式。入股经营，村集体以资产入股，公司负责项目经营，提供人力、技术支持和销售渠道。</t>
    </r>
    <r>
      <rPr>
        <sz val="14"/>
        <rFont val="Times New Roman"/>
        <charset val="134"/>
      </rPr>
      <t>3.</t>
    </r>
    <r>
      <rPr>
        <sz val="14"/>
        <rFont val="宋体"/>
        <charset val="134"/>
      </rPr>
      <t>项目经营利润分成约定情况。项目采取</t>
    </r>
    <r>
      <rPr>
        <sz val="14"/>
        <rFont val="Times New Roman"/>
        <charset val="134"/>
      </rPr>
      <t>“</t>
    </r>
    <r>
      <rPr>
        <sz val="14"/>
        <rFont val="宋体"/>
        <charset val="134"/>
      </rPr>
      <t>村集体</t>
    </r>
    <r>
      <rPr>
        <sz val="14"/>
        <rFont val="Times New Roman"/>
        <charset val="134"/>
      </rPr>
      <t>+</t>
    </r>
    <r>
      <rPr>
        <sz val="14"/>
        <rFont val="宋体"/>
        <charset val="134"/>
      </rPr>
      <t>企业</t>
    </r>
    <r>
      <rPr>
        <sz val="14"/>
        <rFont val="Times New Roman"/>
        <charset val="134"/>
      </rPr>
      <t>+</t>
    </r>
    <r>
      <rPr>
        <sz val="14"/>
        <rFont val="宋体"/>
        <charset val="134"/>
      </rPr>
      <t>农户</t>
    </r>
    <r>
      <rPr>
        <sz val="14"/>
        <rFont val="Times New Roman"/>
        <charset val="134"/>
      </rPr>
      <t>”</t>
    </r>
    <r>
      <rPr>
        <sz val="14"/>
        <rFont val="宋体"/>
        <charset val="134"/>
      </rPr>
      <t>的模式经营，育苗基地和谷物烘烤房建成后形成固定资产，产权归</t>
    </r>
    <r>
      <rPr>
        <sz val="14"/>
        <rFont val="Times New Roman"/>
        <charset val="134"/>
      </rPr>
      <t>13</t>
    </r>
    <r>
      <rPr>
        <sz val="14"/>
        <rFont val="宋体"/>
        <charset val="134"/>
      </rPr>
      <t>个村共有。采取</t>
    </r>
    <r>
      <rPr>
        <sz val="14"/>
        <rFont val="Times New Roman"/>
        <charset val="134"/>
      </rPr>
      <t>“</t>
    </r>
    <r>
      <rPr>
        <sz val="14"/>
        <rFont val="宋体"/>
        <charset val="134"/>
      </rPr>
      <t>固定收益</t>
    </r>
    <r>
      <rPr>
        <sz val="14"/>
        <rFont val="Times New Roman"/>
        <charset val="134"/>
      </rPr>
      <t>+</t>
    </r>
    <r>
      <rPr>
        <sz val="14"/>
        <rFont val="宋体"/>
        <charset val="134"/>
      </rPr>
      <t>浮动收益</t>
    </r>
    <r>
      <rPr>
        <sz val="14"/>
        <rFont val="Times New Roman"/>
        <charset val="134"/>
      </rPr>
      <t>”</t>
    </r>
    <r>
      <rPr>
        <sz val="14"/>
        <rFont val="宋体"/>
        <charset val="134"/>
      </rPr>
      <t>的模式，固定收益为每村每年不低于投资额（每村</t>
    </r>
    <r>
      <rPr>
        <sz val="14"/>
        <rFont val="Times New Roman"/>
        <charset val="134"/>
      </rPr>
      <t>70</t>
    </r>
    <r>
      <rPr>
        <sz val="14"/>
        <rFont val="宋体"/>
        <charset val="134"/>
      </rPr>
      <t>万元）的</t>
    </r>
    <r>
      <rPr>
        <sz val="14"/>
        <rFont val="Times New Roman"/>
        <charset val="134"/>
      </rPr>
      <t>5%</t>
    </r>
    <r>
      <rPr>
        <sz val="14"/>
        <rFont val="宋体"/>
        <charset val="134"/>
      </rPr>
      <t>，即每村每年</t>
    </r>
    <r>
      <rPr>
        <sz val="14"/>
        <rFont val="Times New Roman"/>
        <charset val="134"/>
      </rPr>
      <t>3.5</t>
    </r>
    <r>
      <rPr>
        <sz val="14"/>
        <rFont val="宋体"/>
        <charset val="134"/>
      </rPr>
      <t>万元。浮动收益为企业实现盈利后，额外从收益外拿出一定比例，在水稻、玉米等产业推广发展上，鼓励以村集体为单位，与项目运营主体企业合作，动员农户发展订单农业，按照协议规定，享受村集体经济收益。项目每年收益由镇人民政府配合县相关部门负责监督发放到位。</t>
    </r>
  </si>
  <si>
    <t>收益分红</t>
  </si>
  <si>
    <t>否</t>
  </si>
  <si>
    <t>何正平</t>
  </si>
  <si>
    <t>18288129173</t>
  </si>
  <si>
    <t>弄璋镇人民政府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</si>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</sst>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</numFmts>
  <fonts count="42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6"/>
      <color theme="1"/>
      <name val="Times New Roman"/>
      <charset val="134"/>
    </font>
    <font>
      <sz val="14"/>
      <color theme="1"/>
      <name val="Times New Roman"/>
      <charset val="134"/>
    </font>
    <font>
      <sz val="10"/>
      <name val="Times New Roman"/>
      <charset val="134"/>
    </font>
    <font>
      <sz val="11"/>
      <color theme="1"/>
      <name val="Times New Roman"/>
      <charset val="134"/>
    </font>
    <font>
      <sz val="28"/>
      <name val="方正小标宋_GBK"/>
      <charset val="134"/>
    </font>
    <font>
      <sz val="28"/>
      <name val="Times New Roman"/>
      <charset val="134"/>
    </font>
    <font>
      <b/>
      <sz val="16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8"/>
      <name val="Times New Roman"/>
      <charset val="134"/>
    </font>
    <font>
      <b/>
      <sz val="16"/>
      <name val="Times New Roman"/>
      <charset val="134"/>
    </font>
    <font>
      <sz val="14"/>
      <name val="Times New Roman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b/>
      <sz val="14"/>
      <name val="Times New Roman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6"/>
      <color theme="1"/>
      <name val="方正黑体_GBK"/>
      <charset val="134"/>
    </font>
    <font>
      <b/>
      <sz val="16"/>
      <color theme="1"/>
      <name val="宋体"/>
      <charset val="134"/>
    </font>
    <font>
      <b/>
      <sz val="1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6" borderId="9" applyNumberFormat="0" applyAlignment="0" applyProtection="0">
      <alignment vertical="center"/>
    </xf>
    <xf numFmtId="0" fontId="29" fillId="7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7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>
      <protection locked="0"/>
    </xf>
    <xf numFmtId="0" fontId="37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Fill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7" fontId="9" fillId="2" borderId="1" xfId="0" applyNumberFormat="1" applyFont="1" applyFill="1" applyBorder="1" applyAlignment="1">
      <alignment horizontal="center" vertical="center" wrapText="1"/>
    </xf>
    <xf numFmtId="178" fontId="8" fillId="2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49" fontId="7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2 13" xfId="50"/>
    <cellStyle name="常规 10 13" xfId="51"/>
    <cellStyle name="常规 29" xfId="52"/>
    <cellStyle name="常规 11" xfId="53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79"/>
  <sheetViews>
    <sheetView tabSelected="1" zoomScale="60" zoomScaleNormal="60" zoomScaleSheetLayoutView="80" topLeftCell="H1" workbookViewId="0">
      <pane ySplit="4" topLeftCell="A5" activePane="bottomLeft" state="frozen"/>
      <selection/>
      <selection pane="bottomLeft" activeCell="S6" sqref="S6"/>
    </sheetView>
  </sheetViews>
  <sheetFormatPr defaultColWidth="9" defaultRowHeight="13.8"/>
  <cols>
    <col min="1" max="1" width="6.37962962962963" style="8" customWidth="1"/>
    <col min="2" max="2" width="9" style="8"/>
    <col min="3" max="3" width="8.87962962962963" style="8" customWidth="1"/>
    <col min="4" max="4" width="9.87962962962963" style="8" customWidth="1"/>
    <col min="5" max="5" width="24.75" style="9" customWidth="1"/>
    <col min="6" max="6" width="9.58333333333333" style="8" customWidth="1"/>
    <col min="7" max="7" width="11.2314814814815" style="8" customWidth="1"/>
    <col min="8" max="8" width="12.75" style="8" customWidth="1"/>
    <col min="9" max="9" width="87.75" style="8" customWidth="1"/>
    <col min="10" max="10" width="87.1851851851852" style="8" customWidth="1"/>
    <col min="11" max="11" width="11.6296296296296" style="8" customWidth="1"/>
    <col min="12" max="12" width="13.2037037037037" style="8" customWidth="1"/>
    <col min="13" max="13" width="11.4074074074074" style="8" customWidth="1"/>
    <col min="14" max="14" width="12.6296296296296" style="8" customWidth="1"/>
    <col min="15" max="15" width="8.7037037037037" style="8" customWidth="1"/>
    <col min="16" max="16" width="7.26851851851852" style="8" customWidth="1"/>
    <col min="17" max="17" width="12.6759259259259" style="8" customWidth="1"/>
    <col min="18" max="18" width="10" style="8" customWidth="1"/>
    <col min="19" max="19" width="9.4537037037037" style="8" customWidth="1"/>
    <col min="20" max="20" width="17.9166666666667" style="8" customWidth="1"/>
    <col min="21" max="21" width="10.5462962962963" style="8" customWidth="1"/>
    <col min="22" max="22" width="8.18518518518519" style="8" customWidth="1"/>
    <col min="23" max="24" width="9.31481481481481" style="8" customWidth="1"/>
    <col min="25" max="25" width="15.75" style="10" customWidth="1"/>
    <col min="26" max="16384" width="9" style="8"/>
  </cols>
  <sheetData>
    <row r="1" s="1" customFormat="1" ht="36" customHeight="1" spans="1:26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43"/>
      <c r="U1" s="12"/>
      <c r="V1" s="12"/>
      <c r="W1" s="12"/>
      <c r="X1" s="12"/>
      <c r="Y1" s="50"/>
      <c r="Z1" s="12"/>
    </row>
    <row r="2" s="2" customFormat="1" ht="21" spans="1:2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/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/>
      <c r="N2" s="13" t="s">
        <v>12</v>
      </c>
      <c r="O2" s="13" t="s">
        <v>13</v>
      </c>
      <c r="P2" s="13" t="s">
        <v>14</v>
      </c>
      <c r="Q2" s="13" t="s">
        <v>15</v>
      </c>
      <c r="R2" s="13" t="s">
        <v>16</v>
      </c>
      <c r="S2" s="13" t="s">
        <v>17</v>
      </c>
      <c r="T2" s="13" t="s">
        <v>18</v>
      </c>
      <c r="U2" s="13" t="s">
        <v>19</v>
      </c>
      <c r="V2" s="13" t="s">
        <v>20</v>
      </c>
      <c r="W2" s="44" t="s">
        <v>21</v>
      </c>
      <c r="X2" s="44" t="s">
        <v>22</v>
      </c>
      <c r="Y2" s="44" t="s">
        <v>23</v>
      </c>
    </row>
    <row r="3" s="2" customFormat="1" ht="85" customHeight="1" spans="1:25">
      <c r="A3" s="13"/>
      <c r="B3" s="13"/>
      <c r="C3" s="13"/>
      <c r="D3" s="13"/>
      <c r="E3" s="13"/>
      <c r="F3" s="13" t="s">
        <v>24</v>
      </c>
      <c r="G3" s="13" t="s">
        <v>25</v>
      </c>
      <c r="H3" s="13"/>
      <c r="I3" s="13"/>
      <c r="J3" s="13"/>
      <c r="K3" s="13"/>
      <c r="L3" s="13" t="s">
        <v>26</v>
      </c>
      <c r="M3" s="13" t="s">
        <v>27</v>
      </c>
      <c r="N3" s="13"/>
      <c r="O3" s="13"/>
      <c r="P3" s="13"/>
      <c r="Q3" s="13"/>
      <c r="R3" s="13"/>
      <c r="S3" s="13"/>
      <c r="T3" s="13"/>
      <c r="U3" s="13"/>
      <c r="V3" s="13"/>
      <c r="W3" s="44"/>
      <c r="X3" s="44"/>
      <c r="Y3" s="44"/>
    </row>
    <row r="4" s="3" customFormat="1" ht="28" customHeight="1" spans="1:25">
      <c r="A4" s="14"/>
      <c r="B4" s="14" t="s">
        <v>28</v>
      </c>
      <c r="C4" s="14"/>
      <c r="D4" s="14"/>
      <c r="E4" s="15"/>
      <c r="F4" s="16"/>
      <c r="G4" s="16"/>
      <c r="H4" s="17"/>
      <c r="I4" s="33"/>
      <c r="J4" s="33"/>
      <c r="K4" s="33"/>
      <c r="L4" s="34"/>
      <c r="M4" s="17"/>
      <c r="N4" s="15"/>
      <c r="O4" s="15"/>
      <c r="P4" s="15"/>
      <c r="Q4" s="15"/>
      <c r="R4" s="15"/>
      <c r="S4" s="45"/>
      <c r="T4" s="15"/>
      <c r="U4" s="15"/>
      <c r="V4" s="15"/>
      <c r="W4" s="15"/>
      <c r="X4" s="15"/>
      <c r="Y4" s="51"/>
    </row>
    <row r="5" s="4" customFormat="1" ht="43" customHeight="1" spans="1:27">
      <c r="A5" s="18"/>
      <c r="B5" s="19" t="s">
        <v>29</v>
      </c>
      <c r="C5" s="20"/>
      <c r="D5" s="20"/>
      <c r="E5" s="20"/>
      <c r="F5" s="20"/>
      <c r="G5" s="21"/>
      <c r="H5" s="22">
        <f>SUM(H6:H12)</f>
        <v>623.5</v>
      </c>
      <c r="I5" s="35"/>
      <c r="J5" s="35"/>
      <c r="K5" s="35"/>
      <c r="L5" s="22">
        <f>SUM(L6:L12)</f>
        <v>623.5</v>
      </c>
      <c r="M5" s="22"/>
      <c r="N5" s="35"/>
      <c r="O5" s="35"/>
      <c r="P5" s="35"/>
      <c r="Q5" s="35"/>
      <c r="R5" s="35"/>
      <c r="S5" s="35"/>
      <c r="T5" s="46"/>
      <c r="U5" s="35"/>
      <c r="V5" s="35"/>
      <c r="W5" s="18"/>
      <c r="X5" s="18"/>
      <c r="Y5" s="52"/>
      <c r="Z5" s="53"/>
      <c r="AA5" s="53"/>
    </row>
    <row r="6" s="5" customFormat="1" ht="244" customHeight="1" spans="1:27">
      <c r="A6" s="23">
        <v>1</v>
      </c>
      <c r="B6" s="24" t="s">
        <v>30</v>
      </c>
      <c r="C6" s="24" t="s">
        <v>31</v>
      </c>
      <c r="D6" s="25" t="s">
        <v>32</v>
      </c>
      <c r="E6" s="26" t="s">
        <v>33</v>
      </c>
      <c r="F6" s="27" t="s">
        <v>34</v>
      </c>
      <c r="G6" s="26" t="s">
        <v>35</v>
      </c>
      <c r="H6" s="24">
        <v>623.5</v>
      </c>
      <c r="I6" s="26" t="s">
        <v>36</v>
      </c>
      <c r="J6" s="27" t="s">
        <v>37</v>
      </c>
      <c r="K6" s="24">
        <v>2024</v>
      </c>
      <c r="L6" s="24">
        <v>623.5</v>
      </c>
      <c r="M6" s="36"/>
      <c r="N6" s="24" t="s">
        <v>38</v>
      </c>
      <c r="O6" s="24">
        <v>11054</v>
      </c>
      <c r="P6" s="24" t="s">
        <v>39</v>
      </c>
      <c r="Q6" s="24" t="s">
        <v>39</v>
      </c>
      <c r="R6" s="24" t="s">
        <v>39</v>
      </c>
      <c r="S6" s="25" t="s">
        <v>40</v>
      </c>
      <c r="T6" s="47" t="s">
        <v>41</v>
      </c>
      <c r="U6" s="24" t="s">
        <v>42</v>
      </c>
      <c r="V6" s="24" t="s">
        <v>43</v>
      </c>
      <c r="W6" s="24" t="s">
        <v>39</v>
      </c>
      <c r="X6" s="25" t="s">
        <v>43</v>
      </c>
      <c r="Y6" s="25"/>
      <c r="Z6" s="53"/>
      <c r="AA6" s="53"/>
    </row>
    <row r="7" s="5" customFormat="1" ht="293" customHeight="1" spans="1:27">
      <c r="A7" s="23"/>
      <c r="B7" s="24"/>
      <c r="C7" s="24"/>
      <c r="D7" s="24"/>
      <c r="E7" s="26"/>
      <c r="F7" s="26"/>
      <c r="G7" s="27"/>
      <c r="H7" s="24"/>
      <c r="I7" s="27"/>
      <c r="J7" s="26"/>
      <c r="K7" s="24"/>
      <c r="L7" s="24"/>
      <c r="M7" s="36"/>
      <c r="N7" s="25"/>
      <c r="O7" s="24"/>
      <c r="P7" s="25"/>
      <c r="Q7" s="25"/>
      <c r="R7" s="25"/>
      <c r="S7" s="25"/>
      <c r="T7" s="47"/>
      <c r="U7" s="25"/>
      <c r="V7" s="25"/>
      <c r="W7" s="25"/>
      <c r="X7" s="25"/>
      <c r="Y7" s="26"/>
      <c r="Z7" s="53"/>
      <c r="AA7" s="53"/>
    </row>
    <row r="8" s="5" customFormat="1" ht="202" customHeight="1" spans="1:27">
      <c r="A8" s="23"/>
      <c r="B8" s="24"/>
      <c r="C8" s="24"/>
      <c r="D8" s="24"/>
      <c r="E8" s="26"/>
      <c r="F8" s="27"/>
      <c r="G8" s="26"/>
      <c r="H8" s="24"/>
      <c r="I8" s="27"/>
      <c r="J8" s="27"/>
      <c r="K8" s="24"/>
      <c r="L8" s="24"/>
      <c r="M8" s="36"/>
      <c r="N8" s="25"/>
      <c r="O8" s="24"/>
      <c r="P8" s="24"/>
      <c r="Q8" s="24"/>
      <c r="R8" s="24"/>
      <c r="S8" s="24"/>
      <c r="T8" s="47"/>
      <c r="U8" s="24"/>
      <c r="V8" s="24"/>
      <c r="W8" s="24"/>
      <c r="X8" s="25"/>
      <c r="Y8" s="25"/>
      <c r="Z8" s="53"/>
      <c r="AA8" s="53"/>
    </row>
    <row r="9" s="6" customFormat="1" ht="142" customHeight="1" spans="1:31">
      <c r="A9" s="23"/>
      <c r="B9" s="24"/>
      <c r="C9" s="25"/>
      <c r="D9" s="25"/>
      <c r="E9" s="26"/>
      <c r="F9" s="24"/>
      <c r="G9" s="24"/>
      <c r="H9" s="24"/>
      <c r="I9" s="26"/>
      <c r="J9" s="27"/>
      <c r="K9" s="24"/>
      <c r="L9" s="24"/>
      <c r="M9" s="24"/>
      <c r="N9" s="24"/>
      <c r="O9" s="24"/>
      <c r="P9" s="25"/>
      <c r="Q9" s="25"/>
      <c r="R9" s="25"/>
      <c r="S9" s="25"/>
      <c r="T9" s="24"/>
      <c r="U9" s="25"/>
      <c r="V9" s="25"/>
      <c r="W9" s="25"/>
      <c r="X9" s="25"/>
      <c r="Y9" s="27"/>
      <c r="Z9" s="54"/>
      <c r="AA9" s="54"/>
      <c r="AB9" s="54"/>
      <c r="AC9" s="54"/>
      <c r="AD9" s="54"/>
      <c r="AE9" s="54"/>
    </row>
    <row r="10" s="7" customFormat="1" ht="141" customHeight="1" spans="1:26">
      <c r="A10" s="23"/>
      <c r="B10" s="23"/>
      <c r="C10" s="23"/>
      <c r="D10" s="23"/>
      <c r="E10" s="28"/>
      <c r="F10" s="24"/>
      <c r="G10" s="28"/>
      <c r="H10" s="29"/>
      <c r="I10" s="26"/>
      <c r="J10" s="26"/>
      <c r="K10" s="29"/>
      <c r="L10" s="23"/>
      <c r="M10" s="37"/>
      <c r="N10" s="38"/>
      <c r="O10" s="29"/>
      <c r="P10" s="39"/>
      <c r="Q10" s="39"/>
      <c r="R10" s="39"/>
      <c r="S10" s="29"/>
      <c r="T10" s="48"/>
      <c r="U10" s="29"/>
      <c r="V10" s="23"/>
      <c r="W10" s="23"/>
      <c r="X10" s="23"/>
      <c r="Y10" s="55"/>
      <c r="Z10" s="54"/>
    </row>
    <row r="11" s="7" customFormat="1" ht="119" customHeight="1" spans="1:26">
      <c r="A11" s="23"/>
      <c r="B11" s="30"/>
      <c r="C11" s="30"/>
      <c r="D11" s="30"/>
      <c r="E11" s="31"/>
      <c r="F11" s="24"/>
      <c r="G11" s="32"/>
      <c r="H11" s="30"/>
      <c r="I11" s="31"/>
      <c r="J11" s="40"/>
      <c r="K11" s="30"/>
      <c r="L11" s="30"/>
      <c r="M11" s="37"/>
      <c r="N11" s="38"/>
      <c r="O11" s="30"/>
      <c r="P11" s="41"/>
      <c r="Q11" s="49"/>
      <c r="R11" s="41"/>
      <c r="S11" s="39"/>
      <c r="T11" s="48"/>
      <c r="U11" s="49"/>
      <c r="V11" s="30"/>
      <c r="W11" s="30"/>
      <c r="X11" s="30"/>
      <c r="Y11" s="31"/>
      <c r="Z11" s="54"/>
    </row>
    <row r="12" s="5" customFormat="1" ht="134" customHeight="1" spans="1:27">
      <c r="A12" s="23"/>
      <c r="B12" s="24"/>
      <c r="C12" s="24"/>
      <c r="D12" s="24"/>
      <c r="E12" s="26"/>
      <c r="F12" s="26"/>
      <c r="G12" s="27"/>
      <c r="H12" s="24"/>
      <c r="I12" s="26"/>
      <c r="J12" s="27"/>
      <c r="K12" s="24"/>
      <c r="L12" s="30"/>
      <c r="M12" s="36"/>
      <c r="N12" s="24"/>
      <c r="O12" s="24"/>
      <c r="P12" s="25"/>
      <c r="Q12" s="49"/>
      <c r="R12" s="49"/>
      <c r="S12" s="25"/>
      <c r="T12" s="47"/>
      <c r="U12" s="24"/>
      <c r="V12" s="25"/>
      <c r="W12" s="24"/>
      <c r="X12" s="25"/>
      <c r="Y12" s="30"/>
      <c r="Z12" s="53"/>
      <c r="AA12" s="53"/>
    </row>
    <row r="64" spans="9:11">
      <c r="I64" s="42"/>
      <c r="J64" s="42"/>
      <c r="K64" s="42"/>
    </row>
    <row r="65" ht="14.4" spans="9:11">
      <c r="I65" s="56"/>
      <c r="J65" s="56"/>
      <c r="K65" s="42"/>
    </row>
    <row r="66" ht="14.4" spans="9:11">
      <c r="I66" s="56"/>
      <c r="J66" s="56"/>
      <c r="K66" s="42"/>
    </row>
    <row r="67" ht="14.4" spans="9:11">
      <c r="I67" s="56"/>
      <c r="J67" s="56"/>
      <c r="K67" s="42"/>
    </row>
    <row r="68" ht="14.4" spans="9:11">
      <c r="I68" s="56"/>
      <c r="J68" s="56"/>
      <c r="K68" s="42"/>
    </row>
    <row r="69" ht="14.4" spans="9:11">
      <c r="I69" s="57"/>
      <c r="J69" s="56"/>
      <c r="K69" s="42"/>
    </row>
    <row r="70" ht="14.4" spans="9:11">
      <c r="I70" s="56"/>
      <c r="J70" s="56"/>
      <c r="K70" s="42"/>
    </row>
    <row r="71" ht="14.4" spans="9:11">
      <c r="I71" s="56"/>
      <c r="J71" s="56"/>
      <c r="K71" s="42"/>
    </row>
    <row r="72" ht="14.4" spans="9:11">
      <c r="I72" s="56"/>
      <c r="J72" s="56"/>
      <c r="K72" s="42"/>
    </row>
    <row r="73" ht="14.4" spans="9:11">
      <c r="I73" s="42"/>
      <c r="J73" s="56"/>
      <c r="K73" s="42"/>
    </row>
    <row r="74" ht="14.4" spans="9:11">
      <c r="I74" s="42"/>
      <c r="J74" s="56"/>
      <c r="K74" s="42"/>
    </row>
    <row r="75" ht="14.4" spans="9:11">
      <c r="I75" s="42"/>
      <c r="J75" s="56"/>
      <c r="K75" s="42"/>
    </row>
    <row r="76" spans="9:11">
      <c r="I76" s="42"/>
      <c r="J76" s="42"/>
      <c r="K76" s="42"/>
    </row>
    <row r="77" spans="9:11">
      <c r="I77" s="42"/>
      <c r="J77" s="42"/>
      <c r="K77" s="42"/>
    </row>
    <row r="78" spans="9:11">
      <c r="I78" s="42"/>
      <c r="J78" s="42"/>
      <c r="K78" s="42"/>
    </row>
    <row r="79" spans="9:11">
      <c r="I79" s="42"/>
      <c r="J79" s="42"/>
      <c r="K79" s="42"/>
    </row>
  </sheetData>
  <sortState ref="A7:Y131">
    <sortCondition ref="B7:B131"/>
    <sortCondition ref="C7:C131"/>
    <sortCondition ref="D7:D131"/>
    <sortCondition ref="U7:U131"/>
  </sortState>
  <mergeCells count="26">
    <mergeCell ref="A1:Z1"/>
    <mergeCell ref="F2:G2"/>
    <mergeCell ref="L2:M2"/>
    <mergeCell ref="B4:D4"/>
    <mergeCell ref="B5:G5"/>
    <mergeCell ref="A2:A3"/>
    <mergeCell ref="B2:B3"/>
    <mergeCell ref="C2:C3"/>
    <mergeCell ref="D2:D3"/>
    <mergeCell ref="E2:E3"/>
    <mergeCell ref="H2:H3"/>
    <mergeCell ref="I2:I3"/>
    <mergeCell ref="J2:J3"/>
    <mergeCell ref="K2:K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</mergeCells>
  <dataValidations count="2">
    <dataValidation allowBlank="1" showInputMessage="1" showErrorMessage="1" sqref="D9 B10 C10 D10"/>
    <dataValidation type="list" allowBlank="1" showInputMessage="1" showErrorMessage="1" sqref="N12">
      <formula1>"土地流转,就业务工,带动生产,帮助产销对接,资产入股,收益分红,其他"</formula1>
    </dataValidation>
  </dataValidations>
  <pageMargins left="0.751388888888889" right="0.751388888888889" top="1" bottom="1" header="0.5" footer="0.5"/>
  <pageSetup paperSize="8" scale="44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入库表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86180</dc:creator>
  <cp:lastModifiedBy>杨明</cp:lastModifiedBy>
  <dcterms:created xsi:type="dcterms:W3CDTF">2023-10-27T07:22:00Z</dcterms:created>
  <dcterms:modified xsi:type="dcterms:W3CDTF">2024-09-10T15:03:33Z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E3C4A6FBEE914589B1DFF07F4ED2C772_13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